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ЦУПА\ОУДА\001 - Общие\03-Техосвидетельствование\2021 г\Сметы\Сметы по кварталам\"/>
    </mc:Choice>
  </mc:AlternateContent>
  <bookViews>
    <workbookView xWindow="240" yWindow="470" windowWidth="14810" windowHeight="7650" tabRatio="683"/>
  </bookViews>
  <sheets>
    <sheet name="Сводный " sheetId="16" r:id="rId1"/>
  </sheets>
  <definedNames>
    <definedName name="арпарпа">#REF!</definedName>
    <definedName name="ПодразделЗаголовок">#REF!</definedName>
    <definedName name="ПодразделКонцовкаНач">#REF!</definedName>
    <definedName name="ПодразделЛимитированные">#REF!</definedName>
    <definedName name="Подстрока">#REF!</definedName>
    <definedName name="РазделЗаголовок">#REF!</definedName>
    <definedName name="РазделЗаголовок1">#REF!</definedName>
    <definedName name="РазделКонцовкаНач">#REF!</definedName>
    <definedName name="РазделЛимитированные">#REF!</definedName>
    <definedName name="СметаЗаголовок">#REF!</definedName>
    <definedName name="СметаКонцовка">#REF!</definedName>
    <definedName name="СметаКонцовкаНач">#REF!</definedName>
    <definedName name="СметаЛимитированные">#REF!</definedName>
    <definedName name="Строка">#REF!</definedName>
  </definedNames>
  <calcPr calcId="162913" fullPrecision="0"/>
  <customWorkbookViews>
    <customWorkbookView name="Yanova_MV - Личное представление" guid="{CE0F2D05-3C04-4C2B-A603-ACBE5D485731}" mergeInterval="0" personalView="1" maximized="1" windowWidth="1276" windowHeight="782" activeSheetId="1"/>
    <customWorkbookView name="Покотило Ольга Алексеевна - Личное представление" guid="{8057FAF0-DFFE-4D2E-B8D6-C628E77E3618}" mergeInterval="0" personalView="1" maximized="1" windowWidth="1276" windowHeight="757" activeSheetId="1"/>
  </customWorkbookViews>
</workbook>
</file>

<file path=xl/calcChain.xml><?xml version="1.0" encoding="utf-8"?>
<calcChain xmlns="http://schemas.openxmlformats.org/spreadsheetml/2006/main">
  <c r="F12" i="16" l="1"/>
  <c r="E12" i="16"/>
  <c r="F11" i="16"/>
  <c r="E11" i="16"/>
  <c r="F10" i="16" l="1"/>
  <c r="E10" i="16"/>
  <c r="D10" i="16" l="1"/>
  <c r="D11" i="16" l="1"/>
  <c r="D12" i="16" l="1"/>
</calcChain>
</file>

<file path=xl/sharedStrings.xml><?xml version="1.0" encoding="utf-8"?>
<sst xmlns="http://schemas.openxmlformats.org/spreadsheetml/2006/main" count="16" uniqueCount="16">
  <si>
    <t>ВСЕГО</t>
  </si>
  <si>
    <t>№п/п</t>
  </si>
  <si>
    <t>№ лок. сметы</t>
  </si>
  <si>
    <t>Наименование локальной сметы</t>
  </si>
  <si>
    <t xml:space="preserve">Итого по сметам </t>
  </si>
  <si>
    <t>Составил______________</t>
  </si>
  <si>
    <t>Документальное освидетельствование электроустановок</t>
  </si>
  <si>
    <t>Инструментальное освидетельствование электроустановок</t>
  </si>
  <si>
    <t>Стоимость по сметам, руб</t>
  </si>
  <si>
    <t>НДС 20%</t>
  </si>
  <si>
    <t xml:space="preserve">ВСЕГО </t>
  </si>
  <si>
    <t>Моисеев А.Е.</t>
  </si>
  <si>
    <t>Проведение работ по комплексному обследованию производственных зданий (192 шт)</t>
  </si>
  <si>
    <t xml:space="preserve"> III кв, руб</t>
  </si>
  <si>
    <t>I+II кв, руб</t>
  </si>
  <si>
    <t>Сводный расчёт плановой (предельной) стоимости
"Оказание услуг по комплексному обследованию производственных зданий и техническому освидетельствованию электроустановок" на 2021г."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</si>
</sst>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/>
  </cellStyleXfs>
  <cellXfs count="37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" fontId="10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J16"/>
  <sheetViews>
    <sheetView tabSelected="1" workbookViewId="0">
      <selection activeCell="H8" sqref="H8"/>
    </sheetView>
  </sheetViews>
  <sheetFormatPr defaultColWidth="9.1796875" defaultRowHeight="18" x14ac:dyDescent="0.35"/>
  <cols>
    <col min="1" max="1" width="7.453125" style="1" bestFit="1" customWidth="1"/>
    <col min="2" max="2" width="8.26953125" style="1" customWidth="1"/>
    <col min="3" max="3" width="51.453125" style="1" customWidth="1"/>
    <col min="4" max="4" width="39.453125" style="1" customWidth="1"/>
    <col min="5" max="5" width="19.453125" style="1" customWidth="1"/>
    <col min="6" max="6" width="18.54296875" style="1" customWidth="1"/>
    <col min="7" max="7" width="9.1796875" style="1"/>
    <col min="8" max="8" width="22.7265625" style="1" customWidth="1"/>
    <col min="9" max="9" width="9.1796875" style="1"/>
    <col min="10" max="10" width="16.453125" style="1" bestFit="1" customWidth="1"/>
    <col min="11" max="16384" width="9.1796875" style="1"/>
  </cols>
  <sheetData>
    <row r="2" spans="1:10" ht="74.25" customHeight="1" x14ac:dyDescent="0.35">
      <c r="A2" s="27" t="s">
        <v>15</v>
      </c>
      <c r="B2" s="27"/>
      <c r="C2" s="27"/>
      <c r="D2" s="27"/>
      <c r="E2" s="27"/>
      <c r="F2" s="27"/>
    </row>
    <row r="3" spans="1:10" ht="18.5" thickBot="1" x14ac:dyDescent="0.4"/>
    <row r="4" spans="1:10" ht="18.5" thickBot="1" x14ac:dyDescent="0.4">
      <c r="A4" s="7"/>
      <c r="B4" s="7"/>
      <c r="C4" s="13"/>
      <c r="D4" s="30" t="s">
        <v>8</v>
      </c>
      <c r="E4" s="31"/>
      <c r="F4" s="32"/>
    </row>
    <row r="5" spans="1:10" s="2" customFormat="1" ht="57.75" customHeight="1" thickBot="1" x14ac:dyDescent="0.45">
      <c r="A5" s="15" t="s">
        <v>1</v>
      </c>
      <c r="B5" s="15" t="s">
        <v>2</v>
      </c>
      <c r="C5" s="16" t="s">
        <v>3</v>
      </c>
      <c r="D5" s="21" t="s">
        <v>10</v>
      </c>
      <c r="E5" s="35" t="s">
        <v>14</v>
      </c>
      <c r="F5" s="36" t="s">
        <v>13</v>
      </c>
    </row>
    <row r="6" spans="1:10" s="4" customFormat="1" ht="11" thickBot="1" x14ac:dyDescent="0.4">
      <c r="A6" s="3">
        <v>1</v>
      </c>
      <c r="B6" s="3">
        <v>2</v>
      </c>
      <c r="C6" s="12">
        <v>3</v>
      </c>
      <c r="D6" s="17">
        <v>4</v>
      </c>
      <c r="E6" s="33">
        <v>5</v>
      </c>
      <c r="F6" s="17">
        <v>6</v>
      </c>
    </row>
    <row r="7" spans="1:10" ht="36.5" thickBot="1" x14ac:dyDescent="0.4">
      <c r="A7" s="18">
        <v>1</v>
      </c>
      <c r="B7" s="18">
        <v>1</v>
      </c>
      <c r="C7" s="19" t="s">
        <v>6</v>
      </c>
      <c r="D7" s="22">
        <v>1196336.1399999999</v>
      </c>
      <c r="E7" s="34">
        <v>797557.42</v>
      </c>
      <c r="F7" s="20">
        <v>398778.72</v>
      </c>
    </row>
    <row r="8" spans="1:10" ht="36.5" thickBot="1" x14ac:dyDescent="0.4">
      <c r="A8" s="5">
        <v>2</v>
      </c>
      <c r="B8" s="5">
        <v>2</v>
      </c>
      <c r="C8" s="14" t="s">
        <v>7</v>
      </c>
      <c r="D8" s="20">
        <v>9956864.6300000008</v>
      </c>
      <c r="E8" s="34">
        <v>7814414.2000000002</v>
      </c>
      <c r="F8" s="20">
        <v>2142450.4300000002</v>
      </c>
      <c r="H8" s="8"/>
      <c r="J8" s="9"/>
    </row>
    <row r="9" spans="1:10" ht="54.5" thickBot="1" x14ac:dyDescent="0.4">
      <c r="A9" s="5">
        <v>3</v>
      </c>
      <c r="B9" s="5">
        <v>3</v>
      </c>
      <c r="C9" s="14" t="s">
        <v>12</v>
      </c>
      <c r="D9" s="20">
        <v>2076235.5</v>
      </c>
      <c r="E9" s="34">
        <v>1384157</v>
      </c>
      <c r="F9" s="20">
        <v>692078.5</v>
      </c>
      <c r="H9" s="9"/>
    </row>
    <row r="10" spans="1:10" ht="60" customHeight="1" thickBot="1" x14ac:dyDescent="0.4">
      <c r="A10" s="28" t="s">
        <v>4</v>
      </c>
      <c r="B10" s="28"/>
      <c r="C10" s="29"/>
      <c r="D10" s="22">
        <f>SUM(D7:D9)</f>
        <v>13229436.27</v>
      </c>
      <c r="E10" s="34">
        <f t="shared" ref="E10:F10" si="0">SUM(E7:E9)</f>
        <v>9996128.6199999992</v>
      </c>
      <c r="F10" s="20">
        <f t="shared" si="0"/>
        <v>3233307.65</v>
      </c>
    </row>
    <row r="11" spans="1:10" ht="18.5" thickBot="1" x14ac:dyDescent="0.4">
      <c r="A11" s="23" t="s">
        <v>9</v>
      </c>
      <c r="B11" s="23"/>
      <c r="C11" s="24"/>
      <c r="D11" s="20">
        <f>D10*0.2</f>
        <v>2645887.25</v>
      </c>
      <c r="E11" s="20">
        <f t="shared" ref="E11:F11" si="1">E10*0.2</f>
        <v>1999225.72</v>
      </c>
      <c r="F11" s="20">
        <f t="shared" si="1"/>
        <v>646661.53</v>
      </c>
    </row>
    <row r="12" spans="1:10" ht="18.5" thickBot="1" x14ac:dyDescent="0.4">
      <c r="A12" s="25" t="s">
        <v>0</v>
      </c>
      <c r="B12" s="25"/>
      <c r="C12" s="26"/>
      <c r="D12" s="20">
        <f>D10+D11</f>
        <v>15875323.52</v>
      </c>
      <c r="E12" s="20">
        <f t="shared" ref="E12:F12" si="2">E10+E11</f>
        <v>11995354.34</v>
      </c>
      <c r="F12" s="20">
        <f t="shared" si="2"/>
        <v>3879969.18</v>
      </c>
    </row>
    <row r="14" spans="1:10" x14ac:dyDescent="0.35">
      <c r="D14" s="11"/>
    </row>
    <row r="15" spans="1:10" x14ac:dyDescent="0.35">
      <c r="C15" s="6"/>
    </row>
    <row r="16" spans="1:10" x14ac:dyDescent="0.35">
      <c r="A16" s="1" t="s">
        <v>5</v>
      </c>
      <c r="C16" s="1" t="s">
        <v>11</v>
      </c>
      <c r="E16" s="10"/>
    </row>
  </sheetData>
  <mergeCells count="5">
    <mergeCell ref="A11:C11"/>
    <mergeCell ref="A12:C12"/>
    <mergeCell ref="A10:C10"/>
    <mergeCell ref="D4:F4"/>
    <mergeCell ref="A2:F2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Ирина Анатольевна</dc:creator>
  <cp:lastModifiedBy>Моисеев Альберт Евгеньевич</cp:lastModifiedBy>
  <cp:lastPrinted>2018-10-29T08:25:39Z</cp:lastPrinted>
  <dcterms:created xsi:type="dcterms:W3CDTF">2006-09-16T00:00:00Z</dcterms:created>
  <dcterms:modified xsi:type="dcterms:W3CDTF">2020-10-26T14:00:04Z</dcterms:modified>
</cp:coreProperties>
</file>